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Июл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3" i="64" l="1"/>
  <c r="D42" i="64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<sst xmlns="http://schemas.openxmlformats.org/spreadsheetml/2006/main" count="100" uniqueCount="91">
  <si>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</si>
  <si>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</si>
  <si>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</si>
  <si>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</si>
  <si>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</si>
  <si>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</si>
  <si>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</si>
  <si>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</si>
  <si>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</si>
  <si>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</si>
  <si>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</si>
  <si>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</si>
  <si>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</si>
  <si>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</si>
  <si>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</si>
  <si>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</si>
  <si>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</si>
  <si>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</si>
  <si>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</si>
  <si>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</si>
  <si>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</si>
  <si>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</si>
  <si>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</si>
  <si>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</si>
  <si>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</si>
  <si>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</si>
  <si>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</si>
  <si>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</si>
  <si>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</si>
  <si>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</si>
  <si>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</si>
  <si>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</si>
  <si>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</si>
  <si>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</si>
  <si>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</si>
  <si>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</si>
  <si>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</si>
  <si>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</si>
  <si>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</si>
  <si>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</si>
  <si>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</si>
  <si>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</si>
  <si>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</si>
  <si>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</si>
  <si>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</si>
  <si>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</si>
  <si>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</si>
  <si>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</si>
  <si>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</si>
  <si>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</si>
  <si>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</si>
  <si>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</si>
  <si>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</si>
  <si>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</si>
  <si>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</si>
  <si>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</si>
  <si>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</si>
  <si>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</si>
  <si>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</si>
  <si>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</si>
  <si>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</si>
  <si>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</si>
  <si>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</si>
  <si>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</si>
  <si>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</si>
  <si>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</si>
  <si>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</si>
  <si>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</si>
  <si>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</si>
  <si>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</si>
  <si>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</si>
  <si>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</si>
  <si>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</si>
  <si>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</si>
  <si>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</si>
  <si>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</si>
  <si>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</si>
  <si>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</si>
  <si>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</si>
  <si>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</si>
  <si>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</si>
  <si>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</si>
  <si>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</si>
  <si>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</si>
  <si>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</si>
  <si>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</si>
  <si>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</si>
  <si>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</si>
  <si>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>Исполнение в % к утверждено по бюджету на 2024 год</t>
  </si>
  <si>
    <t xml:space="preserve"> Исполнение доходной части бюджета городского округа город Переславль-Залесский Ярославской области (по состоянию на 01.08.2024 г.)</t>
  </si>
  <si>
    <t>Исполнено на 01.08.2024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</si>
</sst>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G42" sqref="G42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89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90</v>
      </c>
      <c r="F2" s="25" t="s">
        <v>82</v>
      </c>
      <c r="G2" s="25" t="s">
        <v>88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958499</v>
      </c>
      <c r="D3" s="49">
        <f>D5+D15</f>
        <v>212343</v>
      </c>
      <c r="E3" s="49">
        <f>E5+E15</f>
        <v>462325</v>
      </c>
      <c r="F3" s="49">
        <f>F5+F15</f>
        <v>-498039</v>
      </c>
      <c r="G3" s="50">
        <f>E3/C3</f>
        <v>0.48234270458289469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764968</v>
      </c>
      <c r="D5" s="53">
        <f>SUM(D6:D14)</f>
        <v>150093</v>
      </c>
      <c r="E5" s="53">
        <f>SUM(E6:E14)</f>
        <v>374234</v>
      </c>
      <c r="F5" s="53">
        <f>SUM(F6:F14)</f>
        <v>-390734</v>
      </c>
      <c r="G5" s="54">
        <f t="shared" ref="G5:G10" si="0">E5/C5</f>
        <v>0.48921523514709114</v>
      </c>
      <c r="H5" s="54">
        <f>E5/E3</f>
        <v>0.80946087708862813</v>
      </c>
    </row>
    <row r="6" spans="1:10" s="16" customFormat="1" x14ac:dyDescent="0.2">
      <c r="A6" s="3" t="s">
        <v>4</v>
      </c>
      <c r="B6" s="8" t="s">
        <v>9</v>
      </c>
      <c r="C6" s="39">
        <v>495354</v>
      </c>
      <c r="D6" s="14">
        <v>122815</v>
      </c>
      <c r="E6" s="13">
        <v>268145</v>
      </c>
      <c r="F6" s="14">
        <f>E6-C6</f>
        <v>-227209</v>
      </c>
      <c r="G6" s="19">
        <f t="shared" si="0"/>
        <v>0.54131994492827351</v>
      </c>
      <c r="H6" s="19">
        <f>E6/E3</f>
        <v>0.57999242956794461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25928</v>
      </c>
      <c r="F7" s="14">
        <f t="shared" ref="F7:F14" si="1">E7-C7</f>
        <v>-16196</v>
      </c>
      <c r="G7" s="19">
        <f t="shared" si="0"/>
        <v>0.61551609533757479</v>
      </c>
      <c r="H7" s="19">
        <f>E7/E3</f>
        <v>5.6081760666198022E-2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53</v>
      </c>
      <c r="F8" s="14">
        <f t="shared" si="1"/>
        <v>53</v>
      </c>
      <c r="G8" s="19" t="s">
        <v>33</v>
      </c>
      <c r="H8" s="19">
        <f>E8/E3</f>
        <v>1.1463797112420916E-4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179</v>
      </c>
      <c r="F9" s="14">
        <f t="shared" si="1"/>
        <v>145</v>
      </c>
      <c r="G9" s="19">
        <f t="shared" si="0"/>
        <v>5.2647058823529411</v>
      </c>
      <c r="H9" s="19">
        <f>E9/E3</f>
        <v>3.8717352511761209E-4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16791</v>
      </c>
      <c r="F10" s="14">
        <f t="shared" si="1"/>
        <v>-8209</v>
      </c>
      <c r="G10" s="19">
        <f t="shared" si="0"/>
        <v>0.67164000000000001</v>
      </c>
      <c r="H10" s="19">
        <f>E10/E3</f>
        <v>3.6318607040501813E-2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6211</v>
      </c>
      <c r="F11" s="14">
        <f t="shared" si="1"/>
        <v>-40989</v>
      </c>
      <c r="G11" s="19">
        <f t="shared" ref="G11:G29" si="2">E11/C11</f>
        <v>0.13158898305084746</v>
      </c>
      <c r="H11" s="19">
        <f>E11/E3</f>
        <v>1.3434272427404964E-2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51091</v>
      </c>
      <c r="F12" s="14">
        <f t="shared" si="1"/>
        <v>-93569</v>
      </c>
      <c r="G12" s="19">
        <f t="shared" si="2"/>
        <v>0.35317987004009399</v>
      </c>
      <c r="H12" s="19">
        <f>E12/E3</f>
        <v>0.11050884118315038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5836</v>
      </c>
      <c r="F13" s="14">
        <f t="shared" si="1"/>
        <v>-4753</v>
      </c>
      <c r="G13" s="19">
        <f t="shared" si="2"/>
        <v>0.55113797336859005</v>
      </c>
      <c r="H13" s="19">
        <f>E13/E3</f>
        <v>1.2623154707186503E-2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193531</v>
      </c>
      <c r="D15" s="43">
        <f>SUM(D16,D24:D29)</f>
        <v>62250</v>
      </c>
      <c r="E15" s="43">
        <f>E24+E25+E26+E27+E28+E29+E16</f>
        <v>88091</v>
      </c>
      <c r="F15" s="43">
        <f>SUM(F16,F23:F29)</f>
        <v>-107305</v>
      </c>
      <c r="G15" s="57">
        <f>E15/C15</f>
        <v>0.45517772346549129</v>
      </c>
      <c r="H15" s="57">
        <f>E15/E3</f>
        <v>0.19053912291137187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20496</v>
      </c>
      <c r="F16" s="14">
        <f>E16-C16</f>
        <v>-69188</v>
      </c>
      <c r="G16" s="42">
        <f>E16/C16</f>
        <v>0.22853574773649704</v>
      </c>
      <c r="H16" s="42">
        <f>E16/E3</f>
        <v>4.4332450116260205E-2</v>
      </c>
    </row>
    <row r="17" spans="1:8" s="40" customFormat="1" ht="64.5" hidden="1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11205</v>
      </c>
      <c r="F18" s="13">
        <f>SUM(F19:F20)</f>
        <v>-52170</v>
      </c>
      <c r="G18" s="42">
        <f>E18/C18</f>
        <v>0.17680473372781066</v>
      </c>
      <c r="H18" s="42">
        <f>E18/E3</f>
        <v>2.4236197480127616E-2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9834</v>
      </c>
      <c r="F19" s="35">
        <f>E19-C19</f>
        <v>-44941</v>
      </c>
      <c r="G19" s="34">
        <f t="shared" si="2"/>
        <v>0.17953445915107258</v>
      </c>
      <c r="H19" s="34">
        <f>E19/E3</f>
        <v>2.1270751095008922E-2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1371</v>
      </c>
      <c r="F20" s="35">
        <f>E20-C20</f>
        <v>-7229</v>
      </c>
      <c r="G20" s="34">
        <f>E20/C20</f>
        <v>0.15941860465116278</v>
      </c>
      <c r="H20" s="34">
        <f>E20/E3</f>
        <v>2.9654463851186935E-3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5962</v>
      </c>
      <c r="F21" s="14">
        <f t="shared" ref="F21:F29" si="4">E21-C21</f>
        <v>-15153</v>
      </c>
      <c r="G21" s="19">
        <f t="shared" si="2"/>
        <v>0.28235851290551739</v>
      </c>
      <c r="H21" s="19">
        <f>E21/E3</f>
        <v>1.2895690261179905E-2</v>
      </c>
    </row>
    <row r="22" spans="1:8" s="16" customFormat="1" hidden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3329</v>
      </c>
      <c r="F23" s="14">
        <f>E23-C23</f>
        <v>-1865</v>
      </c>
      <c r="G23" s="19">
        <f>E23/C23</f>
        <v>0.64093184443588758</v>
      </c>
      <c r="H23" s="19">
        <f>E23/E3</f>
        <v>7.200562374952685E-3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220</v>
      </c>
      <c r="F24" s="14">
        <f t="shared" si="4"/>
        <v>-273</v>
      </c>
      <c r="G24" s="19">
        <f t="shared" si="2"/>
        <v>0.44624746450304259</v>
      </c>
      <c r="H24" s="19">
        <f>E24/E3</f>
        <v>4.7585572919483046E-4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528</v>
      </c>
      <c r="F25" s="14">
        <f t="shared" si="4"/>
        <v>258</v>
      </c>
      <c r="G25" s="19" t="s">
        <v>33</v>
      </c>
      <c r="H25" s="19" t="s">
        <v>65</v>
      </c>
    </row>
    <row r="26" spans="1:8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23373</v>
      </c>
      <c r="F26" s="14">
        <f t="shared" si="4"/>
        <v>7873</v>
      </c>
      <c r="G26" s="19">
        <f t="shared" si="2"/>
        <v>1.5079354838709678</v>
      </c>
      <c r="H26" s="19">
        <f>E26/E3</f>
        <v>5.0555345265776243E-2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33867</v>
      </c>
      <c r="F27" s="14">
        <f>E27-C27</f>
        <v>-37828</v>
      </c>
      <c r="G27" s="19">
        <f>E27/C27</f>
        <v>0.47237603738057049</v>
      </c>
      <c r="H27" s="19">
        <f>E27/E3</f>
        <v>7.3253663548369652E-2</v>
      </c>
    </row>
    <row r="28" spans="1:8" s="16" customFormat="1" x14ac:dyDescent="0.2">
      <c r="A28" s="3" t="s">
        <v>20</v>
      </c>
      <c r="B28" s="8" t="s">
        <v>15</v>
      </c>
      <c r="C28" s="39">
        <v>4525</v>
      </c>
      <c r="D28" s="14">
        <v>2501</v>
      </c>
      <c r="E28" s="14">
        <v>6251</v>
      </c>
      <c r="F28" s="14">
        <f t="shared" si="4"/>
        <v>1726</v>
      </c>
      <c r="G28" s="19">
        <f t="shared" si="2"/>
        <v>1.3814364640883978</v>
      </c>
      <c r="H28" s="19">
        <f>E28/E3</f>
        <v>1.3520791650894932E-2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3356</v>
      </c>
      <c r="F29" s="14">
        <f t="shared" si="4"/>
        <v>-8008</v>
      </c>
      <c r="G29" s="19">
        <f t="shared" si="2"/>
        <v>0.29531854980640621</v>
      </c>
      <c r="H29" s="19">
        <f>E29/E3</f>
        <v>7.2589628508084141E-3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2210729</v>
      </c>
      <c r="D30" s="45" t="e">
        <f>D31+D40+D41</f>
        <v>#VALUE!</v>
      </c>
      <c r="E30" s="45">
        <f>E31+E40+E41+E38+E39</f>
        <v>1007361</v>
      </c>
      <c r="F30" s="45">
        <f>E30-C30</f>
        <v>-1203368</v>
      </c>
      <c r="G30" s="46">
        <f t="shared" ref="G30:G35" si="5">E30/C30</f>
        <v>0.45566914805025854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2207477</v>
      </c>
      <c r="D31" s="13">
        <f>SUM(D32:D35)</f>
        <v>695933</v>
      </c>
      <c r="E31" s="13">
        <f>E32+E33+E34+E35+E36+E37</f>
        <v>969113</v>
      </c>
      <c r="F31" s="13">
        <f>E31-C31</f>
        <v>-1238364</v>
      </c>
      <c r="G31" s="19">
        <f t="shared" si="5"/>
        <v>0.43901386062006537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226095</v>
      </c>
      <c r="D32" s="32">
        <v>93141</v>
      </c>
      <c r="E32" s="73">
        <v>118944</v>
      </c>
      <c r="F32" s="13">
        <f t="shared" ref="F32:F40" si="6">E32-C32</f>
        <v>-107151</v>
      </c>
      <c r="G32" s="19">
        <f t="shared" si="5"/>
        <v>0.52607974523983281</v>
      </c>
      <c r="H32" s="19"/>
    </row>
    <row r="33" spans="1:11" ht="30" x14ac:dyDescent="0.25">
      <c r="A33" s="29" t="s">
        <v>43</v>
      </c>
      <c r="B33" s="30" t="s">
        <v>74</v>
      </c>
      <c r="C33" s="68">
        <v>786347</v>
      </c>
      <c r="D33" s="32">
        <v>56959</v>
      </c>
      <c r="E33" s="73">
        <v>135917</v>
      </c>
      <c r="F33" s="13">
        <f>E33-C33</f>
        <v>-650430</v>
      </c>
      <c r="G33" s="19">
        <f t="shared" si="5"/>
        <v>0.17284608448941752</v>
      </c>
      <c r="H33" s="19"/>
    </row>
    <row r="34" spans="1:11" ht="30" x14ac:dyDescent="0.25">
      <c r="A34" s="29" t="s">
        <v>44</v>
      </c>
      <c r="B34" s="30" t="s">
        <v>75</v>
      </c>
      <c r="C34" s="68">
        <v>1101784</v>
      </c>
      <c r="D34" s="32">
        <v>541827</v>
      </c>
      <c r="E34" s="73">
        <v>708580</v>
      </c>
      <c r="F34" s="13">
        <f t="shared" si="6"/>
        <v>-393204</v>
      </c>
      <c r="G34" s="19">
        <f t="shared" si="5"/>
        <v>0.64312061166253998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93251</v>
      </c>
      <c r="D35" s="32">
        <v>4006</v>
      </c>
      <c r="E35" s="73">
        <v>5672</v>
      </c>
      <c r="F35" s="13">
        <f t="shared" si="6"/>
        <v>-87579</v>
      </c>
      <c r="G35" s="19">
        <f t="shared" si="5"/>
        <v>6.08250849856838E-2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3252</v>
      </c>
      <c r="D38" s="13"/>
      <c r="E38" s="13">
        <v>3252</v>
      </c>
      <c r="F38" s="13">
        <f t="shared" si="6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41511</v>
      </c>
      <c r="F40" s="13">
        <f t="shared" si="6"/>
        <v>41511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-6515</v>
      </c>
      <c r="F41" s="13">
        <f>E41-C41</f>
        <v>-6515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3169228</v>
      </c>
      <c r="D42" s="62" t="e">
        <f>D30+D3</f>
        <v>#VALUE!</v>
      </c>
      <c r="E42" s="62">
        <f>E30+E3</f>
        <v>1469686</v>
      </c>
      <c r="F42" s="62">
        <f>E42-C42</f>
        <v>-1699542</v>
      </c>
      <c r="G42" s="63">
        <f>E42/C42</f>
        <v>0.46373627899286513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2024-04-16T12:10:38Z</cp:lastPrinted>
  <dcterms:created xsi:type="dcterms:W3CDTF">2000-04-06T09:59:55Z</dcterms:created>
  <dcterms:modified xsi:type="dcterms:W3CDTF">2024-10-13T10:43:55Z</dcterms:modified>
</cp:coreProperties>
</file>